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dublin.sharepoint.com/sites/Finance-Procurement/Shared Documents/Tenders/2026/NCTR2614 - Computer Aided Facilities Management System (CAFM)/2 RFT/"/>
    </mc:Choice>
  </mc:AlternateContent>
  <xr:revisionPtr revIDLastSave="46" documentId="8_{076290F6-839A-4AD5-BAA0-309F1F8212C9}" xr6:coauthVersionLast="47" xr6:coauthVersionMax="47" xr10:uidLastSave="{2E982462-0C8A-4C53-B65E-ADAD5D04EF58}"/>
  <bookViews>
    <workbookView xWindow="28680" yWindow="-120" windowWidth="29040" windowHeight="15720" xr2:uid="{00000000-000D-0000-FFFF-FFFF00000000}"/>
  </bookViews>
  <sheets>
    <sheet name="Instructions" sheetId="2" r:id="rId1"/>
    <sheet name="Pricing Schedule" sheetId="3" r:id="rId2"/>
  </sheets>
  <definedNames>
    <definedName name="_xlnm.Print_Area" localSheetId="0">Instructions!$A$1:$R$21</definedName>
    <definedName name="_xlnm.Print_Area" localSheetId="1">'Pricing Schedule'!$A$2:$I$10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3" l="1"/>
  <c r="G62" i="3" s="1"/>
  <c r="E51" i="3"/>
  <c r="E41" i="3"/>
  <c r="F41" i="3"/>
  <c r="G41" i="3"/>
  <c r="D41" i="3"/>
  <c r="D34" i="3"/>
  <c r="E34" i="3"/>
  <c r="F34" i="3"/>
  <c r="G34" i="3"/>
  <c r="E27" i="3"/>
  <c r="F27" i="3"/>
  <c r="G27" i="3"/>
  <c r="D27" i="3"/>
  <c r="C20" i="3"/>
  <c r="E54" i="3" l="1"/>
  <c r="E62" i="3" s="1"/>
  <c r="C54" i="3"/>
  <c r="C62" i="3" s="1"/>
  <c r="F54" i="3"/>
  <c r="F62" i="3" s="1"/>
  <c r="D54" i="3"/>
  <c r="D62" i="3" s="1"/>
  <c r="I62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<sst xmlns="http://schemas.openxmlformats.org/spreadsheetml/2006/main" count="124" uniqueCount="79">
  <si>
    <t>General Information</t>
  </si>
  <si>
    <t>Project Title</t>
  </si>
  <si>
    <t>Required Date</t>
  </si>
  <si>
    <t>Suppliers please note award of this contract may be subject to attendance at a Verification Meeting based on the specification provided in your response.</t>
  </si>
  <si>
    <t>A detailed breakdown of pricings must be provided for the item required</t>
  </si>
  <si>
    <t>Please ensure the signature box at the bottom of the worksheet is completed</t>
  </si>
  <si>
    <r>
      <t>Tender Award Criteria - Ultimate Cost - Weighting</t>
    </r>
    <r>
      <rPr>
        <b/>
        <sz val="14"/>
        <color rgb="FFFF0000"/>
        <rFont val="Calibri"/>
        <family val="2"/>
        <scheme val="minor"/>
      </rPr>
      <t xml:space="preserve"> 400</t>
    </r>
    <r>
      <rPr>
        <b/>
        <sz val="14"/>
        <color theme="1"/>
        <rFont val="Calibri"/>
        <family val="2"/>
        <scheme val="minor"/>
      </rPr>
      <t xml:space="preserve"> marks max </t>
    </r>
  </si>
  <si>
    <t xml:space="preserve">Tender prices must be submitted in Euro only. Prices must be exclusive of VAT. Tenderers must show the rate of VAT where applicable, separately. </t>
  </si>
  <si>
    <t>Computer-Aided Facility Management System</t>
  </si>
  <si>
    <t>Supplier Name</t>
  </si>
  <si>
    <t>Enter Supplier Name</t>
  </si>
  <si>
    <t>Product name - make/model/version</t>
  </si>
  <si>
    <t>Enter Product - make/model/version</t>
  </si>
  <si>
    <t>% VAT (where applicable)</t>
  </si>
  <si>
    <t>Additional Cost 1</t>
  </si>
  <si>
    <t>Additional Cost 2</t>
  </si>
  <si>
    <t>Additional Cost 3</t>
  </si>
  <si>
    <t>Year 1</t>
  </si>
  <si>
    <t>Year 2</t>
  </si>
  <si>
    <t xml:space="preserve">Any other licencing costs required to meet the requirements as outlined in Appendix 1 (if not included in overall price) </t>
  </si>
  <si>
    <t>Total Hosting Cost (ex. VAT)</t>
  </si>
  <si>
    <t>Total Support Cost (ex. VAT)</t>
  </si>
  <si>
    <t xml:space="preserve">Any other training costs required to meet the requirements as outlined in Appendix 1 (if not included in overall price) </t>
  </si>
  <si>
    <t>Insert any additional costs of ownership including:  Licence,  Storage, Training, Warranty &amp; Support costs for the system as requested in Appendix 1</t>
  </si>
  <si>
    <t>Total Training Cost (ex. VAT)</t>
  </si>
  <si>
    <t>Tenderers must ensure any additional value features / services available to TU Dublin under the terms of this Contract are stated under the appropriate criterion in Appendix 1 to achieve additional marks where merited. This may include any free of charge services or start-up consumables.</t>
  </si>
  <si>
    <t>Print Name:</t>
  </si>
  <si>
    <t>Sign:</t>
  </si>
  <si>
    <t xml:space="preserve">Company Name: </t>
  </si>
  <si>
    <t xml:space="preserve">Address: </t>
  </si>
  <si>
    <t>Position:</t>
  </si>
  <si>
    <t xml:space="preserve">Phone No: </t>
  </si>
  <si>
    <t>Email:</t>
  </si>
  <si>
    <t>Date:</t>
  </si>
  <si>
    <t xml:space="preserve">Implementation, Setup &amp; Configuration, Data Population and Interface Cost for the CAFM
</t>
  </si>
  <si>
    <t>Insert any additional costs involved in achieving Implementation, Setup &amp; Configuration, Data Population and Interface Cost for the system as requested in Appendix 1</t>
  </si>
  <si>
    <r>
      <t>Tenderers must include all associated costs to establish the 4</t>
    </r>
    <r>
      <rPr>
        <b/>
        <sz val="14"/>
        <color rgb="FFFF0000"/>
        <rFont val="Calibri"/>
        <family val="2"/>
        <scheme val="minor"/>
      </rPr>
      <t xml:space="preserve"> Year</t>
    </r>
    <r>
      <rPr>
        <b/>
        <sz val="14"/>
        <color rgb="FF000000"/>
        <rFont val="Calibri"/>
        <family val="2"/>
        <scheme val="minor"/>
      </rPr>
      <t xml:space="preserve"> Total Cost of Ownership for a solution that meets the requirements outlined in Appendix 1 of this RFT for a CAFM system. Please use the Notes field where required.</t>
    </r>
  </si>
  <si>
    <r>
      <t xml:space="preserve">Pricing Schedule A - Initial System Setup and Roll Out, to include all required integration, content migration and configuration costs for CAFM
</t>
    </r>
    <r>
      <rPr>
        <b/>
        <sz val="12"/>
        <color rgb="FFFF0000"/>
        <rFont val="Calibri"/>
        <family val="2"/>
        <scheme val="minor"/>
      </rPr>
      <t>The tenderer must include for all known costs associated with the provision of a fully usable system to TU Dublin that meets the requiremenst set out in Appendix 1</t>
    </r>
  </si>
  <si>
    <t xml:space="preserve">Annual Licence Cost for a minimum of 30 concurrent users including all applicable user/customer licenses required (in line with specification outlined in Appendix 1) </t>
  </si>
  <si>
    <t>Year 2+1</t>
  </si>
  <si>
    <t>Year 2+2</t>
  </si>
  <si>
    <r>
      <t xml:space="preserve">Pricing Schedule C - Annual Costs associated with Hosting of the System (if not included in elsewhere)
</t>
    </r>
    <r>
      <rPr>
        <b/>
        <sz val="12"/>
        <color rgb="FFFF0000"/>
        <rFont val="Calibri"/>
        <family val="2"/>
        <scheme val="minor"/>
      </rPr>
      <t>The tenderer must include for all known costs associated with this RFT</t>
    </r>
  </si>
  <si>
    <t xml:space="preserve">Annual costs associated with Hosting &amp; Storage relating to the System (if applicable). Please expand and detail in notes field </t>
  </si>
  <si>
    <t>Annual Support Agreement cost - (post warranty) (in line with all requirements as stipulated in Appendix 1 including all software updates &amp; technical support)</t>
  </si>
  <si>
    <r>
      <t xml:space="preserve">Pricing Schedule D - Annual costs associated with access to Remote System Support (if not included in elsewhere)
</t>
    </r>
    <r>
      <rPr>
        <b/>
        <sz val="12"/>
        <color rgb="FFFF0000"/>
        <rFont val="Calibri"/>
        <family val="2"/>
        <scheme val="minor"/>
      </rPr>
      <t>The tenderer must include for all known costs associated with this RFT</t>
    </r>
  </si>
  <si>
    <t>Pricing Schedule E - Training Costs (if not included elsewhere)</t>
  </si>
  <si>
    <t>Remote 
or 
In Person</t>
  </si>
  <si>
    <t>Initial Year 1 Hepdesk Operator Training costs for up to 10 CAFM users  (Training deployed at TU Dublin)</t>
  </si>
  <si>
    <t>Initial Year 1 Management Level Training costs for up to 4 CAFM system managers - (Training deployed at TU Dublin)</t>
  </si>
  <si>
    <t>Total Annual License Cost (€ ex. VAT)</t>
  </si>
  <si>
    <t>Quanity / Units</t>
  </si>
  <si>
    <t xml:space="preserve">Additional Known Supplier Support Costs </t>
  </si>
  <si>
    <t>Total Implementation Cost (€ ex. VAT)</t>
  </si>
  <si>
    <t>Please provide details pertaining to formula 
and calculation of each cost item</t>
  </si>
  <si>
    <r>
      <t xml:space="preserve">Cost in Euro € (ex. VAT)
</t>
    </r>
    <r>
      <rPr>
        <b/>
        <sz val="11"/>
        <color rgb="FFFF0000"/>
        <rFont val="Calibri"/>
        <family val="2"/>
        <scheme val="minor"/>
      </rPr>
      <t>Please enter Cost per Line Item</t>
    </r>
  </si>
  <si>
    <r>
      <t xml:space="preserve">Pricing Schedule B - Annual Costs associated with Licensing of a system complying fully with Appendix 1
</t>
    </r>
    <r>
      <rPr>
        <b/>
        <sz val="12"/>
        <color rgb="FFFF0000"/>
        <rFont val="Calibri"/>
        <family val="2"/>
        <scheme val="minor"/>
      </rPr>
      <t>The tenderer must include for all known costs associated with this RFT</t>
    </r>
  </si>
  <si>
    <t>Quanity of Hours if there is a Max</t>
  </si>
  <si>
    <t>Overall Annual System Cost Based on Schedules A- E</t>
  </si>
  <si>
    <t>Ultimate Annual Cost  (Excl. VAT)</t>
  </si>
  <si>
    <t xml:space="preserve">Description </t>
  </si>
  <si>
    <t>Hours Required</t>
  </si>
  <si>
    <t>Description</t>
  </si>
  <si>
    <t xml:space="preserve">Please note the information requested below is optional for the Contracting Authority to purchase.
Inclusion within this pricing schedule is not a committmnt to purchase </t>
  </si>
  <si>
    <t>Rate per Hour</t>
  </si>
  <si>
    <t>Sample No. of Requests</t>
  </si>
  <si>
    <t>TU Dublin requested change or modification of the system which requires a specialist engineering time</t>
  </si>
  <si>
    <t>Total Nett Cost</t>
  </si>
  <si>
    <t>Sample Duration
(hours)</t>
  </si>
  <si>
    <t>Potential Contract Cost, assumming four years duration</t>
  </si>
  <si>
    <t>Additional Labour</t>
  </si>
  <si>
    <t>Potential Contract Grand Total</t>
  </si>
  <si>
    <t>Applicable VAT Rate</t>
  </si>
  <si>
    <t>Single Party Framework Agreement for the provision of a Computer Aided Facility Management (CAFM) System for Technological University Dublin</t>
  </si>
  <si>
    <t xml:space="preserve">All prices must be quoted in € (euro) and exclusive of VAT, but the applicable VAT rate should be inserted in the cell provided.  </t>
  </si>
  <si>
    <t>NCTR2614 - Appendix 2 - Pricing Schedule</t>
  </si>
  <si>
    <t>Computer Aided Facility Management (CAFM) System for Technological University Dublin</t>
  </si>
  <si>
    <t>Appendix 2 - Pricing Schedule</t>
  </si>
  <si>
    <t>Prices quoted must be in compliance with the requirements set out in paragraph 2.10 of this RFT, i.e.: they must be all-inclusive, (i.e. including but not being limited to shipping, packaging, delivery, ancillary costs and all other costs/expenses)</t>
  </si>
  <si>
    <t>2pm, 26th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</si>
</sst>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.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15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7" fillId="2" borderId="0" xfId="0" applyFont="1" applyFill="1"/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9" fillId="2" borderId="0" xfId="0" applyNumberFormat="1" applyFont="1" applyFill="1" applyAlignment="1">
      <alignment horizontal="center" vertical="center"/>
    </xf>
    <xf numFmtId="10" fontId="0" fillId="2" borderId="2" xfId="0" applyNumberFormat="1" applyFill="1" applyBorder="1" applyAlignment="1">
      <alignment horizontal="center"/>
    </xf>
    <xf numFmtId="0" fontId="4" fillId="4" borderId="8" xfId="0" applyFont="1" applyFill="1" applyBorder="1" applyAlignment="1">
      <alignment horizontal="right" wrapText="1"/>
    </xf>
    <xf numFmtId="0" fontId="0" fillId="5" borderId="7" xfId="0" applyFill="1" applyBorder="1" applyAlignment="1">
      <alignment horizontal="left" wrapText="1"/>
    </xf>
    <xf numFmtId="0" fontId="2" fillId="5" borderId="7" xfId="0" applyFont="1" applyFill="1" applyBorder="1" applyAlignment="1">
      <alignment horizontal="left" wrapText="1"/>
    </xf>
    <xf numFmtId="0" fontId="0" fillId="8" borderId="7" xfId="0" applyFill="1" applyBorder="1" applyAlignment="1">
      <alignment horizontal="left" wrapText="1"/>
    </xf>
    <xf numFmtId="0" fontId="4" fillId="4" borderId="25" xfId="0" applyFont="1" applyFill="1" applyBorder="1" applyAlignment="1">
      <alignment horizontal="right" wrapText="1"/>
    </xf>
    <xf numFmtId="164" fontId="14" fillId="2" borderId="2" xfId="0" applyNumberFormat="1" applyFont="1" applyFill="1" applyBorder="1" applyAlignment="1">
      <alignment horizontal="center"/>
    </xf>
    <xf numFmtId="164" fontId="3" fillId="9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18" xfId="0" applyFont="1" applyFill="1" applyBorder="1"/>
    <xf numFmtId="0" fontId="6" fillId="3" borderId="2" xfId="0" applyFont="1" applyFill="1" applyBorder="1" applyAlignment="1">
      <alignment horizontal="center"/>
    </xf>
    <xf numFmtId="0" fontId="0" fillId="5" borderId="7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wrapText="1"/>
    </xf>
    <xf numFmtId="10" fontId="0" fillId="0" borderId="2" xfId="0" applyNumberForma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2" borderId="0" xfId="0" applyFill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/>
    </xf>
    <xf numFmtId="164" fontId="0" fillId="0" borderId="17" xfId="0" applyNumberFormat="1" applyBorder="1" applyAlignment="1">
      <alignment horizontal="center" wrapText="1"/>
    </xf>
    <xf numFmtId="164" fontId="14" fillId="2" borderId="2" xfId="1" applyNumberFormat="1" applyFont="1" applyFill="1" applyBorder="1" applyAlignment="1">
      <alignment horizontal="center"/>
    </xf>
    <xf numFmtId="164" fontId="3" fillId="9" borderId="5" xfId="1" applyNumberFormat="1" applyFont="1" applyFill="1" applyBorder="1" applyAlignment="1">
      <alignment horizontal="center"/>
    </xf>
    <xf numFmtId="164" fontId="2" fillId="0" borderId="17" xfId="0" applyNumberFormat="1" applyFont="1" applyBorder="1" applyAlignment="1">
      <alignment horizontal="left" wrapText="1"/>
    </xf>
    <xf numFmtId="164" fontId="0" fillId="0" borderId="17" xfId="0" applyNumberFormat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3" fillId="9" borderId="6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horizontal="left" wrapText="1"/>
    </xf>
    <xf numFmtId="0" fontId="2" fillId="8" borderId="2" xfId="0" applyFont="1" applyFill="1" applyBorder="1" applyAlignment="1">
      <alignment horizontal="center" wrapText="1"/>
    </xf>
    <xf numFmtId="164" fontId="14" fillId="2" borderId="2" xfId="0" applyNumberFormat="1" applyFont="1" applyFill="1" applyBorder="1" applyAlignment="1">
      <alignment horizontal="center" wrapText="1"/>
    </xf>
    <xf numFmtId="0" fontId="5" fillId="3" borderId="3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 indent="3"/>
    </xf>
    <xf numFmtId="0" fontId="5" fillId="3" borderId="7" xfId="0" applyFont="1" applyFill="1" applyBorder="1" applyAlignment="1">
      <alignment horizontal="left" vertical="center" wrapText="1" indent="3"/>
    </xf>
    <xf numFmtId="0" fontId="5" fillId="3" borderId="7" xfId="0" applyFont="1" applyFill="1" applyBorder="1" applyAlignment="1">
      <alignment horizontal="left" vertical="center" indent="3"/>
    </xf>
    <xf numFmtId="0" fontId="5" fillId="3" borderId="8" xfId="0" applyFont="1" applyFill="1" applyBorder="1" applyAlignment="1">
      <alignment horizontal="left" vertical="center" wrapText="1" indent="3"/>
    </xf>
    <xf numFmtId="10" fontId="5" fillId="2" borderId="3" xfId="0" applyNumberFormat="1" applyFont="1" applyFill="1" applyBorder="1" applyAlignment="1">
      <alignment vertical="center" wrapText="1"/>
    </xf>
    <xf numFmtId="0" fontId="23" fillId="2" borderId="0" xfId="0" applyFont="1" applyFill="1"/>
    <xf numFmtId="0" fontId="23" fillId="2" borderId="0" xfId="0" applyFont="1" applyFill="1" applyAlignment="1">
      <alignment vertical="center" wrapText="1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12" fillId="2" borderId="0" xfId="0" applyFont="1" applyFill="1"/>
    <xf numFmtId="0" fontId="1" fillId="2" borderId="3" xfId="0" applyFont="1" applyFill="1" applyBorder="1"/>
    <xf numFmtId="0" fontId="1" fillId="0" borderId="3" xfId="0" applyFont="1" applyBorder="1"/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/>
    <xf numFmtId="0" fontId="1" fillId="0" borderId="2" xfId="0" applyFont="1" applyBorder="1"/>
    <xf numFmtId="0" fontId="4" fillId="3" borderId="2" xfId="0" applyFont="1" applyFill="1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11" xfId="0" applyBorder="1"/>
    <xf numFmtId="0" fontId="0" fillId="0" borderId="17" xfId="0" applyBorder="1"/>
    <xf numFmtId="0" fontId="20" fillId="0" borderId="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3" fillId="4" borderId="35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wrapText="1"/>
    </xf>
    <xf numFmtId="0" fontId="0" fillId="4" borderId="36" xfId="0" applyFill="1" applyBorder="1" applyAlignment="1">
      <alignment horizontal="center" wrapText="1"/>
    </xf>
    <xf numFmtId="0" fontId="0" fillId="4" borderId="37" xfId="0" applyFill="1" applyBorder="1" applyAlignment="1">
      <alignment horizontal="center" wrapText="1"/>
    </xf>
    <xf numFmtId="0" fontId="0" fillId="4" borderId="13" xfId="0" applyFill="1" applyBorder="1" applyAlignment="1">
      <alignment horizontal="center" wrapText="1"/>
    </xf>
    <xf numFmtId="0" fontId="0" fillId="4" borderId="38" xfId="0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4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4" borderId="30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9" borderId="5" xfId="0" applyFont="1" applyFill="1" applyBorder="1" applyAlignment="1">
      <alignment horizontal="left" vertical="center" wrapText="1"/>
    </xf>
    <xf numFmtId="0" fontId="13" fillId="9" borderId="6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0" fillId="2" borderId="26" xfId="0" applyFill="1" applyBorder="1"/>
    <xf numFmtId="0" fontId="0" fillId="2" borderId="27" xfId="0" applyFill="1" applyBorder="1"/>
    <xf numFmtId="0" fontId="0" fillId="2" borderId="31" xfId="0" applyFill="1" applyBorder="1"/>
    <xf numFmtId="0" fontId="4" fillId="4" borderId="20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64" fontId="22" fillId="9" borderId="8" xfId="0" applyNumberFormat="1" applyFont="1" applyFill="1" applyBorder="1" applyAlignment="1">
      <alignment horizontal="center"/>
    </xf>
    <xf numFmtId="164" fontId="22" fillId="9" borderId="6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zoomScale="90" zoomScaleNormal="90" zoomScaleSheetLayoutView="100" workbookViewId="0">
      <selection activeCell="F7" sqref="F7"/>
    </sheetView>
  </sheetViews>
  <sheetFormatPr defaultColWidth="9.109375" defaultRowHeight="14.4" x14ac:dyDescent="0.3"/>
  <cols>
    <col min="1" max="1" width="9.109375" style="1"/>
    <col min="2" max="2" width="25.6640625" style="1" customWidth="1"/>
    <col min="3" max="3" width="15" style="1" customWidth="1"/>
    <col min="4" max="4" width="51.88671875" style="1" customWidth="1"/>
    <col min="5" max="5" width="3.44140625" style="1" customWidth="1"/>
    <col min="6" max="6" width="21.44140625" style="1" customWidth="1"/>
    <col min="7" max="7" width="42.44140625" style="1" customWidth="1"/>
    <col min="8" max="16384" width="9.109375" style="1"/>
  </cols>
  <sheetData>
    <row r="1" spans="1:7" ht="21" x14ac:dyDescent="0.4">
      <c r="A1" s="61"/>
      <c r="B1" s="61"/>
      <c r="C1" s="61"/>
      <c r="D1" s="61"/>
    </row>
    <row r="2" spans="1:7" ht="15.6" x14ac:dyDescent="0.3">
      <c r="A2" s="50"/>
      <c r="B2" s="82" t="s">
        <v>74</v>
      </c>
      <c r="C2" s="82"/>
      <c r="D2" s="82"/>
      <c r="E2" s="82"/>
      <c r="F2" s="82"/>
      <c r="G2" s="82"/>
    </row>
    <row r="3" spans="1:7" ht="15.6" customHeight="1" x14ac:dyDescent="0.3">
      <c r="A3" s="51"/>
      <c r="B3" s="83" t="s">
        <v>72</v>
      </c>
      <c r="C3" s="83"/>
      <c r="D3" s="83"/>
      <c r="E3" s="83"/>
      <c r="F3" s="83"/>
      <c r="G3" s="83"/>
    </row>
    <row r="4" spans="1:7" ht="15.6" x14ac:dyDescent="0.3">
      <c r="A4" s="52"/>
      <c r="B4" s="53"/>
      <c r="C4" s="53"/>
      <c r="D4" s="53"/>
      <c r="E4" s="53"/>
      <c r="F4" s="53"/>
    </row>
    <row r="5" spans="1:7" ht="79.95" customHeight="1" x14ac:dyDescent="0.3">
      <c r="A5" s="53"/>
      <c r="B5" s="81" t="e" vm="1">
        <v>#VALUE!</v>
      </c>
      <c r="C5" s="81"/>
      <c r="D5" s="81"/>
      <c r="E5" s="81"/>
      <c r="F5" s="81"/>
      <c r="G5" s="81"/>
    </row>
    <row r="6" spans="1:7" ht="15.6" x14ac:dyDescent="0.3">
      <c r="A6" s="53"/>
      <c r="B6" s="53"/>
      <c r="C6" s="53"/>
      <c r="D6" s="53"/>
      <c r="E6" s="53"/>
      <c r="F6" s="53"/>
    </row>
    <row r="7" spans="1:7" ht="27" customHeight="1" x14ac:dyDescent="0.3">
      <c r="B7" s="4"/>
      <c r="C7" s="4"/>
      <c r="D7" s="4"/>
      <c r="E7" s="4"/>
    </row>
    <row r="8" spans="1:7" ht="23.25" customHeight="1" x14ac:dyDescent="0.3">
      <c r="A8" s="4"/>
      <c r="B8" s="68" t="s">
        <v>0</v>
      </c>
      <c r="C8" s="68"/>
      <c r="D8" s="68"/>
      <c r="E8" s="68"/>
      <c r="F8" s="68"/>
      <c r="G8" s="68"/>
    </row>
    <row r="9" spans="1:7" ht="66" customHeight="1" x14ac:dyDescent="0.3">
      <c r="A9" s="4"/>
      <c r="B9" s="17" t="s">
        <v>1</v>
      </c>
      <c r="C9" s="69" t="s">
        <v>75</v>
      </c>
      <c r="D9" s="70"/>
      <c r="E9" s="70"/>
      <c r="F9" s="70"/>
      <c r="G9" s="71"/>
    </row>
    <row r="10" spans="1:7" ht="16.5" customHeight="1" x14ac:dyDescent="0.3">
      <c r="A10" s="4"/>
      <c r="B10" s="17" t="s">
        <v>2</v>
      </c>
      <c r="C10" s="72" t="s">
        <v>78</v>
      </c>
      <c r="D10" s="72"/>
      <c r="E10" s="72"/>
      <c r="F10" s="72"/>
      <c r="G10" s="72"/>
    </row>
    <row r="11" spans="1:7" ht="20.100000000000001" customHeight="1" x14ac:dyDescent="0.3">
      <c r="A11" s="4"/>
      <c r="B11" s="17"/>
      <c r="C11" s="73"/>
      <c r="D11" s="73"/>
      <c r="E11" s="73"/>
      <c r="F11" s="73"/>
      <c r="G11" s="73"/>
    </row>
    <row r="12" spans="1:7" ht="21" customHeight="1" thickBot="1" x14ac:dyDescent="0.35">
      <c r="A12" s="4"/>
      <c r="B12" s="18"/>
      <c r="C12" s="74"/>
      <c r="D12" s="74"/>
      <c r="E12" s="74"/>
      <c r="F12" s="74"/>
      <c r="G12" s="74"/>
    </row>
    <row r="13" spans="1:7" ht="21" customHeight="1" x14ac:dyDescent="0.3">
      <c r="A13" s="4"/>
      <c r="B13" s="75" t="s">
        <v>3</v>
      </c>
      <c r="C13" s="76"/>
      <c r="D13" s="76"/>
      <c r="E13" s="76"/>
      <c r="F13" s="76"/>
      <c r="G13" s="77"/>
    </row>
    <row r="14" spans="1:7" ht="15" thickBot="1" x14ac:dyDescent="0.35">
      <c r="B14" s="78"/>
      <c r="C14" s="79"/>
      <c r="D14" s="79"/>
      <c r="E14" s="79"/>
      <c r="F14" s="79"/>
      <c r="G14" s="80"/>
    </row>
    <row r="15" spans="1:7" ht="28.5" customHeight="1" x14ac:dyDescent="0.3">
      <c r="A15" s="3"/>
      <c r="B15" s="55">
        <v>1</v>
      </c>
      <c r="C15" s="62" t="s">
        <v>4</v>
      </c>
      <c r="D15" s="63"/>
      <c r="E15" s="63"/>
      <c r="F15" s="63"/>
      <c r="G15" s="63"/>
    </row>
    <row r="16" spans="1:7" s="53" customFormat="1" ht="49.95" customHeight="1" x14ac:dyDescent="0.3">
      <c r="A16" s="54"/>
      <c r="B16" s="56">
        <v>2</v>
      </c>
      <c r="C16" s="58" t="s">
        <v>77</v>
      </c>
      <c r="D16" s="59"/>
      <c r="E16" s="59"/>
      <c r="F16" s="59"/>
      <c r="G16" s="60"/>
    </row>
    <row r="17" spans="1:18" ht="31.2" customHeight="1" x14ac:dyDescent="0.3">
      <c r="A17" s="3"/>
      <c r="B17" s="57">
        <v>3</v>
      </c>
      <c r="C17" s="64" t="s">
        <v>73</v>
      </c>
      <c r="D17" s="65"/>
      <c r="E17" s="65"/>
      <c r="F17" s="65"/>
      <c r="G17" s="65"/>
    </row>
    <row r="18" spans="1:18" ht="24.75" customHeight="1" x14ac:dyDescent="0.3">
      <c r="B18" s="57">
        <v>4</v>
      </c>
      <c r="C18" s="66" t="s">
        <v>5</v>
      </c>
      <c r="D18" s="67"/>
      <c r="E18" s="67"/>
      <c r="F18" s="67"/>
      <c r="G18" s="67"/>
    </row>
    <row r="20" spans="1:18" customFormat="1" x14ac:dyDescent="0.3">
      <c r="A20" s="1"/>
      <c r="B20" s="1"/>
      <c r="D20" s="6"/>
      <c r="E20" s="6"/>
      <c r="F20" s="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</sheetData>
  <mergeCells count="14">
    <mergeCell ref="C16:G16"/>
    <mergeCell ref="A1:D1"/>
    <mergeCell ref="C15:G15"/>
    <mergeCell ref="C17:G17"/>
    <mergeCell ref="C18:G18"/>
    <mergeCell ref="B8:G8"/>
    <mergeCell ref="C9:G9"/>
    <mergeCell ref="C10:G10"/>
    <mergeCell ref="C11:G11"/>
    <mergeCell ref="C12:G12"/>
    <mergeCell ref="B13:G14"/>
    <mergeCell ref="B2:G2"/>
    <mergeCell ref="B3:G3"/>
    <mergeCell ref="B5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L73"/>
  <sheetViews>
    <sheetView zoomScaleNormal="100" zoomScaleSheetLayoutView="100" workbookViewId="0">
      <selection activeCell="C62" sqref="C62"/>
    </sheetView>
  </sheetViews>
  <sheetFormatPr defaultColWidth="44.88671875" defaultRowHeight="59.25" customHeight="1" x14ac:dyDescent="0.3"/>
  <cols>
    <col min="1" max="1" width="4.33203125" style="1" customWidth="1"/>
    <col min="2" max="2" width="66.33203125" style="2" customWidth="1"/>
    <col min="3" max="7" width="15.6640625" style="2" customWidth="1"/>
    <col min="8" max="10" width="15.6640625" style="1" customWidth="1"/>
    <col min="11" max="12" width="15.5546875" style="1" customWidth="1"/>
    <col min="13" max="16384" width="44.88671875" style="1"/>
  </cols>
  <sheetData>
    <row r="1" spans="1:10" ht="30" customHeight="1" thickBot="1" x14ac:dyDescent="0.3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59.25" customHeight="1" x14ac:dyDescent="0.3">
      <c r="B2" s="104" t="s">
        <v>75</v>
      </c>
      <c r="C2" s="105"/>
      <c r="D2" s="105"/>
      <c r="E2" s="105"/>
      <c r="F2" s="105"/>
      <c r="G2" s="105"/>
      <c r="H2" s="105"/>
      <c r="I2" s="105"/>
      <c r="J2" s="106"/>
    </row>
    <row r="3" spans="1:10" ht="18" x14ac:dyDescent="0.35">
      <c r="B3" s="107" t="s">
        <v>76</v>
      </c>
      <c r="C3" s="108"/>
      <c r="D3" s="108"/>
      <c r="E3" s="108"/>
      <c r="F3" s="108"/>
      <c r="G3" s="108"/>
      <c r="H3" s="108"/>
      <c r="I3" s="108"/>
      <c r="J3" s="109"/>
    </row>
    <row r="4" spans="1:10" ht="14.4" customHeight="1" x14ac:dyDescent="0.3">
      <c r="B4" s="110" t="s">
        <v>6</v>
      </c>
      <c r="C4" s="111"/>
      <c r="D4" s="111"/>
      <c r="E4" s="111"/>
      <c r="F4" s="111"/>
      <c r="G4" s="111"/>
      <c r="H4" s="111"/>
      <c r="I4" s="111"/>
      <c r="J4" s="112"/>
    </row>
    <row r="5" spans="1:10" s="5" customFormat="1" ht="15" customHeight="1" thickBot="1" x14ac:dyDescent="0.35">
      <c r="B5" s="113"/>
      <c r="C5" s="114"/>
      <c r="D5" s="114"/>
      <c r="E5" s="114"/>
      <c r="F5" s="114"/>
      <c r="G5" s="114"/>
      <c r="H5" s="114"/>
      <c r="I5" s="114"/>
      <c r="J5" s="115"/>
    </row>
    <row r="6" spans="1:10" ht="30" customHeight="1" thickBot="1" x14ac:dyDescent="0.3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s="5" customFormat="1" ht="14.4" x14ac:dyDescent="0.3">
      <c r="B7" s="116" t="s">
        <v>7</v>
      </c>
      <c r="C7" s="117"/>
      <c r="D7" s="117"/>
      <c r="E7" s="117"/>
      <c r="F7" s="117"/>
      <c r="G7" s="117"/>
      <c r="H7" s="118"/>
      <c r="I7" s="118"/>
      <c r="J7" s="119"/>
    </row>
    <row r="8" spans="1:10" s="5" customFormat="1" ht="39.75" customHeight="1" thickBot="1" x14ac:dyDescent="0.35">
      <c r="B8" s="120" t="s">
        <v>36</v>
      </c>
      <c r="C8" s="121"/>
      <c r="D8" s="121"/>
      <c r="E8" s="121"/>
      <c r="F8" s="121"/>
      <c r="G8" s="121"/>
      <c r="H8" s="122"/>
      <c r="I8" s="122"/>
      <c r="J8" s="123"/>
    </row>
    <row r="9" spans="1:10" ht="30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s="5" customFormat="1" ht="18" x14ac:dyDescent="0.35">
      <c r="B10" s="124" t="s">
        <v>8</v>
      </c>
      <c r="C10" s="124"/>
      <c r="D10" s="124"/>
      <c r="E10" s="124"/>
      <c r="F10" s="124"/>
      <c r="G10" s="124"/>
      <c r="H10" s="124"/>
      <c r="I10" s="124"/>
      <c r="J10" s="124"/>
    </row>
    <row r="11" spans="1:10" s="5" customFormat="1" ht="30" customHeight="1" x14ac:dyDescent="0.35">
      <c r="B11" s="19" t="s">
        <v>9</v>
      </c>
      <c r="C11" s="128"/>
      <c r="D11" s="108"/>
      <c r="E11" s="108"/>
      <c r="F11" s="108"/>
      <c r="G11" s="129"/>
      <c r="H11" s="103" t="s">
        <v>10</v>
      </c>
      <c r="I11" s="103"/>
      <c r="J11" s="103"/>
    </row>
    <row r="12" spans="1:10" s="5" customFormat="1" ht="30" customHeight="1" x14ac:dyDescent="0.35">
      <c r="B12" s="19" t="s">
        <v>11</v>
      </c>
      <c r="C12" s="128"/>
      <c r="D12" s="108"/>
      <c r="E12" s="108"/>
      <c r="F12" s="108"/>
      <c r="G12" s="129"/>
      <c r="H12" s="103" t="s">
        <v>12</v>
      </c>
      <c r="I12" s="103"/>
      <c r="J12" s="103"/>
    </row>
    <row r="13" spans="1:10" ht="30" customHeight="1" thickBot="1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40.799999999999997" customHeight="1" x14ac:dyDescent="0.3">
      <c r="B14" s="125" t="s">
        <v>37</v>
      </c>
      <c r="C14" s="126"/>
      <c r="D14" s="126"/>
      <c r="E14" s="126"/>
      <c r="F14" s="126"/>
      <c r="G14" s="126"/>
      <c r="H14" s="127"/>
    </row>
    <row r="15" spans="1:10" ht="60" customHeight="1" x14ac:dyDescent="0.3">
      <c r="B15" s="26" t="s">
        <v>59</v>
      </c>
      <c r="C15" s="26" t="s">
        <v>54</v>
      </c>
      <c r="D15" s="26" t="s">
        <v>13</v>
      </c>
      <c r="E15" s="93" t="s">
        <v>53</v>
      </c>
      <c r="F15" s="94"/>
      <c r="G15" s="94"/>
      <c r="H15" s="95"/>
    </row>
    <row r="16" spans="1:10" ht="48" customHeight="1" x14ac:dyDescent="0.3">
      <c r="B16" s="20" t="s">
        <v>34</v>
      </c>
      <c r="C16" s="30">
        <v>0</v>
      </c>
      <c r="D16" s="9"/>
      <c r="E16" s="101"/>
      <c r="F16" s="101"/>
      <c r="G16" s="101"/>
      <c r="H16" s="102"/>
    </row>
    <row r="17" spans="1:12" ht="48" customHeight="1" x14ac:dyDescent="0.3">
      <c r="B17" s="20" t="s">
        <v>14</v>
      </c>
      <c r="C17" s="30">
        <v>0</v>
      </c>
      <c r="D17" s="9"/>
      <c r="E17" s="130" t="s">
        <v>35</v>
      </c>
      <c r="F17" s="130"/>
      <c r="G17" s="130"/>
      <c r="H17" s="131"/>
    </row>
    <row r="18" spans="1:12" ht="48" customHeight="1" x14ac:dyDescent="0.3">
      <c r="B18" s="20" t="s">
        <v>15</v>
      </c>
      <c r="C18" s="30">
        <v>0</v>
      </c>
      <c r="D18" s="9"/>
      <c r="E18" s="130" t="s">
        <v>35</v>
      </c>
      <c r="F18" s="130"/>
      <c r="G18" s="130"/>
      <c r="H18" s="131"/>
    </row>
    <row r="19" spans="1:12" ht="48" customHeight="1" x14ac:dyDescent="0.3">
      <c r="B19" s="20" t="s">
        <v>16</v>
      </c>
      <c r="C19" s="30">
        <v>0</v>
      </c>
      <c r="D19" s="22"/>
      <c r="E19" s="130" t="s">
        <v>35</v>
      </c>
      <c r="F19" s="130"/>
      <c r="G19" s="130"/>
      <c r="H19" s="131"/>
    </row>
    <row r="20" spans="1:12" ht="48" customHeight="1" thickBot="1" x14ac:dyDescent="0.35">
      <c r="A20" s="8"/>
      <c r="B20" s="10" t="s">
        <v>52</v>
      </c>
      <c r="C20" s="31">
        <f>SUM(C16:C19)</f>
        <v>0</v>
      </c>
      <c r="D20" s="14"/>
      <c r="E20" s="98"/>
      <c r="F20" s="99"/>
      <c r="G20" s="99"/>
      <c r="H20" s="100"/>
      <c r="I20" s="25"/>
      <c r="J20" s="25"/>
    </row>
    <row r="21" spans="1:12" ht="30" customHeight="1" thickBo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2" ht="40.799999999999997" customHeight="1" x14ac:dyDescent="0.3">
      <c r="B22" s="132" t="s">
        <v>55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4"/>
    </row>
    <row r="23" spans="1:12" ht="60" customHeight="1" x14ac:dyDescent="0.3">
      <c r="B23" s="26" t="s">
        <v>59</v>
      </c>
      <c r="C23" s="26" t="s">
        <v>50</v>
      </c>
      <c r="D23" s="26" t="s">
        <v>17</v>
      </c>
      <c r="E23" s="26" t="s">
        <v>18</v>
      </c>
      <c r="F23" s="26" t="s">
        <v>39</v>
      </c>
      <c r="G23" s="26" t="s">
        <v>40</v>
      </c>
      <c r="H23" s="26" t="s">
        <v>13</v>
      </c>
      <c r="I23" s="93" t="s">
        <v>53</v>
      </c>
      <c r="J23" s="94"/>
      <c r="K23" s="94"/>
      <c r="L23" s="95"/>
    </row>
    <row r="24" spans="1:12" ht="48" customHeight="1" x14ac:dyDescent="0.3">
      <c r="B24" s="20" t="s">
        <v>38</v>
      </c>
      <c r="C24" s="21">
        <v>30</v>
      </c>
      <c r="D24" s="29"/>
      <c r="E24" s="29"/>
      <c r="F24" s="29"/>
      <c r="G24" s="29"/>
      <c r="H24" s="9"/>
      <c r="I24" s="135"/>
      <c r="J24" s="136"/>
      <c r="K24" s="136"/>
      <c r="L24" s="137"/>
    </row>
    <row r="25" spans="1:12" ht="48" customHeight="1" x14ac:dyDescent="0.3">
      <c r="B25" s="13" t="s">
        <v>19</v>
      </c>
      <c r="C25" s="21"/>
      <c r="D25" s="29"/>
      <c r="E25" s="29"/>
      <c r="F25" s="29"/>
      <c r="G25" s="29"/>
      <c r="H25" s="9"/>
      <c r="I25" s="135"/>
      <c r="J25" s="136"/>
      <c r="K25" s="136"/>
      <c r="L25" s="137"/>
    </row>
    <row r="26" spans="1:12" ht="48" customHeight="1" x14ac:dyDescent="0.3">
      <c r="B26" s="13" t="s">
        <v>19</v>
      </c>
      <c r="C26" s="21"/>
      <c r="D26" s="29"/>
      <c r="E26" s="29"/>
      <c r="F26" s="29"/>
      <c r="G26" s="29"/>
      <c r="H26" s="9"/>
      <c r="I26" s="135"/>
      <c r="J26" s="136"/>
      <c r="K26" s="136"/>
      <c r="L26" s="137"/>
    </row>
    <row r="27" spans="1:12" ht="48" customHeight="1" thickBot="1" x14ac:dyDescent="0.35">
      <c r="A27" s="8"/>
      <c r="B27" s="10" t="s">
        <v>49</v>
      </c>
      <c r="C27" s="14"/>
      <c r="D27" s="28">
        <f>SUM(D24:D26)</f>
        <v>0</v>
      </c>
      <c r="E27" s="28">
        <f t="shared" ref="E27:G27" si="0">SUM(E24:E26)</f>
        <v>0</v>
      </c>
      <c r="F27" s="28">
        <f t="shared" si="0"/>
        <v>0</v>
      </c>
      <c r="G27" s="28">
        <f t="shared" si="0"/>
        <v>0</v>
      </c>
      <c r="H27" s="14"/>
      <c r="I27" s="98"/>
      <c r="J27" s="99"/>
      <c r="K27" s="99"/>
      <c r="L27" s="100"/>
    </row>
    <row r="28" spans="1:12" ht="30" customHeight="1" thickBo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2" ht="40.799999999999997" customHeight="1" x14ac:dyDescent="0.3">
      <c r="B29" s="90" t="s">
        <v>41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9"/>
    </row>
    <row r="30" spans="1:12" ht="60" customHeight="1" x14ac:dyDescent="0.3">
      <c r="B30" s="26" t="s">
        <v>59</v>
      </c>
      <c r="C30" s="26" t="s">
        <v>50</v>
      </c>
      <c r="D30" s="26" t="s">
        <v>17</v>
      </c>
      <c r="E30" s="26" t="s">
        <v>18</v>
      </c>
      <c r="F30" s="26" t="s">
        <v>39</v>
      </c>
      <c r="G30" s="26" t="s">
        <v>40</v>
      </c>
      <c r="H30" s="26" t="s">
        <v>13</v>
      </c>
      <c r="I30" s="93" t="s">
        <v>53</v>
      </c>
      <c r="J30" s="94"/>
      <c r="K30" s="94"/>
      <c r="L30" s="95"/>
    </row>
    <row r="31" spans="1:12" ht="48" customHeight="1" x14ac:dyDescent="0.3">
      <c r="A31" s="8"/>
      <c r="B31" s="12" t="s">
        <v>42</v>
      </c>
      <c r="C31" s="21"/>
      <c r="D31" s="32"/>
      <c r="E31" s="32"/>
      <c r="F31" s="32"/>
      <c r="G31" s="32"/>
      <c r="H31" s="9"/>
      <c r="I31" s="96"/>
      <c r="J31" s="96"/>
      <c r="K31" s="96"/>
      <c r="L31" s="97"/>
    </row>
    <row r="32" spans="1:12" ht="48" customHeight="1" x14ac:dyDescent="0.3">
      <c r="B32" s="13" t="s">
        <v>19</v>
      </c>
      <c r="C32" s="21"/>
      <c r="D32" s="33"/>
      <c r="E32" s="33"/>
      <c r="F32" s="33"/>
      <c r="G32" s="33"/>
      <c r="H32" s="9"/>
      <c r="I32" s="96"/>
      <c r="J32" s="96"/>
      <c r="K32" s="96"/>
      <c r="L32" s="97"/>
    </row>
    <row r="33" spans="1:12" ht="48" customHeight="1" x14ac:dyDescent="0.3">
      <c r="A33" s="8"/>
      <c r="B33" s="13" t="s">
        <v>19</v>
      </c>
      <c r="C33" s="21"/>
      <c r="D33" s="33"/>
      <c r="E33" s="33"/>
      <c r="F33" s="33"/>
      <c r="G33" s="33"/>
      <c r="H33" s="9"/>
      <c r="I33" s="96"/>
      <c r="J33" s="96"/>
      <c r="K33" s="96"/>
      <c r="L33" s="97"/>
    </row>
    <row r="34" spans="1:12" ht="48" customHeight="1" thickBot="1" x14ac:dyDescent="0.35">
      <c r="A34" s="8"/>
      <c r="B34" s="10" t="s">
        <v>20</v>
      </c>
      <c r="C34" s="14"/>
      <c r="D34" s="28">
        <f t="shared" ref="D34:G34" si="1">SUM(D31:D33)</f>
        <v>0</v>
      </c>
      <c r="E34" s="28">
        <f t="shared" si="1"/>
        <v>0</v>
      </c>
      <c r="F34" s="28">
        <f t="shared" si="1"/>
        <v>0</v>
      </c>
      <c r="G34" s="28">
        <f t="shared" si="1"/>
        <v>0</v>
      </c>
      <c r="H34" s="14"/>
      <c r="I34" s="98"/>
      <c r="J34" s="99"/>
      <c r="K34" s="99"/>
      <c r="L34" s="100"/>
    </row>
    <row r="35" spans="1:12" ht="30" customHeight="1" thickBo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2" ht="40.799999999999997" customHeight="1" x14ac:dyDescent="0.3">
      <c r="B36" s="90" t="s">
        <v>44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</row>
    <row r="37" spans="1:12" ht="60" customHeight="1" x14ac:dyDescent="0.3">
      <c r="B37" s="26" t="s">
        <v>59</v>
      </c>
      <c r="C37" s="26" t="s">
        <v>56</v>
      </c>
      <c r="D37" s="26" t="s">
        <v>17</v>
      </c>
      <c r="E37" s="26" t="s">
        <v>18</v>
      </c>
      <c r="F37" s="26" t="s">
        <v>39</v>
      </c>
      <c r="G37" s="26" t="s">
        <v>40</v>
      </c>
      <c r="H37" s="26" t="s">
        <v>13</v>
      </c>
      <c r="I37" s="93" t="s">
        <v>53</v>
      </c>
      <c r="J37" s="94"/>
      <c r="K37" s="94"/>
      <c r="L37" s="95"/>
    </row>
    <row r="38" spans="1:12" ht="48" customHeight="1" x14ac:dyDescent="0.3">
      <c r="A38" s="8"/>
      <c r="B38" s="12" t="s">
        <v>43</v>
      </c>
      <c r="C38" s="21"/>
      <c r="D38" s="23"/>
      <c r="E38" s="23"/>
      <c r="F38" s="23"/>
      <c r="G38" s="23"/>
      <c r="H38" s="9"/>
      <c r="I38" s="96"/>
      <c r="J38" s="96"/>
      <c r="K38" s="96"/>
      <c r="L38" s="97"/>
    </row>
    <row r="39" spans="1:12" ht="48" customHeight="1" x14ac:dyDescent="0.3">
      <c r="B39" s="11" t="s">
        <v>51</v>
      </c>
      <c r="C39" s="21"/>
      <c r="D39" s="24"/>
      <c r="E39" s="24"/>
      <c r="F39" s="24"/>
      <c r="G39" s="24"/>
      <c r="H39" s="9"/>
      <c r="I39" s="96"/>
      <c r="J39" s="96"/>
      <c r="K39" s="96"/>
      <c r="L39" s="97"/>
    </row>
    <row r="40" spans="1:12" ht="48" customHeight="1" x14ac:dyDescent="0.3">
      <c r="A40" s="8"/>
      <c r="B40" s="11" t="s">
        <v>51</v>
      </c>
      <c r="C40" s="21"/>
      <c r="D40" s="24"/>
      <c r="E40" s="24"/>
      <c r="F40" s="24"/>
      <c r="G40" s="24"/>
      <c r="H40" s="9"/>
      <c r="I40" s="96"/>
      <c r="J40" s="96"/>
      <c r="K40" s="96"/>
      <c r="L40" s="97"/>
    </row>
    <row r="41" spans="1:12" ht="48" customHeight="1" thickBot="1" x14ac:dyDescent="0.35">
      <c r="A41" s="8"/>
      <c r="B41" s="10" t="s">
        <v>21</v>
      </c>
      <c r="C41" s="14"/>
      <c r="D41" s="28">
        <f>SUM(D38:D40)</f>
        <v>0</v>
      </c>
      <c r="E41" s="28">
        <f t="shared" ref="E41:G41" si="2">SUM(E38:E40)</f>
        <v>0</v>
      </c>
      <c r="F41" s="28">
        <f t="shared" si="2"/>
        <v>0</v>
      </c>
      <c r="G41" s="28">
        <f t="shared" si="2"/>
        <v>0</v>
      </c>
      <c r="H41" s="14"/>
      <c r="I41" s="98"/>
      <c r="J41" s="99"/>
      <c r="K41" s="99"/>
      <c r="L41" s="100"/>
    </row>
    <row r="42" spans="1:12" ht="30" customHeight="1" thickBo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2" ht="40.799999999999997" customHeight="1" x14ac:dyDescent="0.3">
      <c r="B43" s="87" t="s">
        <v>45</v>
      </c>
      <c r="C43" s="88"/>
      <c r="D43" s="88"/>
      <c r="E43" s="88"/>
      <c r="F43" s="88"/>
      <c r="G43" s="88"/>
      <c r="H43" s="88"/>
      <c r="I43" s="88"/>
      <c r="J43" s="89"/>
    </row>
    <row r="44" spans="1:12" ht="60" customHeight="1" x14ac:dyDescent="0.3">
      <c r="B44" s="37" t="s">
        <v>59</v>
      </c>
      <c r="C44" s="26" t="s">
        <v>60</v>
      </c>
      <c r="D44" s="26" t="s">
        <v>46</v>
      </c>
      <c r="E44" s="26" t="s">
        <v>54</v>
      </c>
      <c r="F44" s="26" t="s">
        <v>13</v>
      </c>
      <c r="G44" s="93" t="s">
        <v>53</v>
      </c>
      <c r="H44" s="94"/>
      <c r="I44" s="94"/>
      <c r="J44" s="95"/>
    </row>
    <row r="45" spans="1:12" ht="48" customHeight="1" x14ac:dyDescent="0.3">
      <c r="A45" s="8"/>
      <c r="B45" s="12" t="s">
        <v>47</v>
      </c>
      <c r="C45" s="35">
        <v>10</v>
      </c>
      <c r="D45" s="23"/>
      <c r="E45" s="15">
        <v>0</v>
      </c>
      <c r="F45" s="9"/>
      <c r="G45" s="101"/>
      <c r="H45" s="101"/>
      <c r="I45" s="101"/>
      <c r="J45" s="102"/>
    </row>
    <row r="46" spans="1:12" ht="48" customHeight="1" x14ac:dyDescent="0.3">
      <c r="A46" s="8"/>
      <c r="B46" s="12" t="s">
        <v>48</v>
      </c>
      <c r="C46" s="35">
        <v>10</v>
      </c>
      <c r="D46" s="23"/>
      <c r="E46" s="15">
        <v>0</v>
      </c>
      <c r="F46" s="9"/>
      <c r="G46" s="101"/>
      <c r="H46" s="101"/>
      <c r="I46" s="101"/>
      <c r="J46" s="102"/>
    </row>
    <row r="47" spans="1:12" ht="48" customHeight="1" x14ac:dyDescent="0.3">
      <c r="A47" s="8"/>
      <c r="B47" s="12" t="s">
        <v>22</v>
      </c>
      <c r="C47" s="21"/>
      <c r="D47" s="23"/>
      <c r="E47" s="15">
        <v>0</v>
      </c>
      <c r="F47" s="9"/>
      <c r="G47" s="101"/>
      <c r="H47" s="101"/>
      <c r="I47" s="101"/>
      <c r="J47" s="102"/>
    </row>
    <row r="48" spans="1:12" ht="48" customHeight="1" x14ac:dyDescent="0.3">
      <c r="A48" s="8"/>
      <c r="B48" s="12" t="s">
        <v>14</v>
      </c>
      <c r="C48" s="21"/>
      <c r="D48" s="23"/>
      <c r="E48" s="15">
        <v>0</v>
      </c>
      <c r="F48" s="9"/>
      <c r="G48" s="101" t="s">
        <v>23</v>
      </c>
      <c r="H48" s="101"/>
      <c r="I48" s="101"/>
      <c r="J48" s="102"/>
    </row>
    <row r="49" spans="1:10" ht="48" customHeight="1" x14ac:dyDescent="0.3">
      <c r="A49" s="8"/>
      <c r="B49" s="12" t="s">
        <v>15</v>
      </c>
      <c r="C49" s="21"/>
      <c r="D49" s="23"/>
      <c r="E49" s="15">
        <v>0</v>
      </c>
      <c r="F49" s="9"/>
      <c r="G49" s="101" t="s">
        <v>23</v>
      </c>
      <c r="H49" s="101"/>
      <c r="I49" s="101"/>
      <c r="J49" s="102"/>
    </row>
    <row r="50" spans="1:10" ht="48" customHeight="1" x14ac:dyDescent="0.3">
      <c r="A50" s="8"/>
      <c r="B50" s="12" t="s">
        <v>16</v>
      </c>
      <c r="C50" s="21"/>
      <c r="D50" s="23"/>
      <c r="E50" s="15">
        <v>0</v>
      </c>
      <c r="F50" s="9"/>
      <c r="G50" s="101" t="s">
        <v>23</v>
      </c>
      <c r="H50" s="101"/>
      <c r="I50" s="101"/>
      <c r="J50" s="102"/>
    </row>
    <row r="51" spans="1:10" ht="48" customHeight="1" thickBot="1" x14ac:dyDescent="0.35">
      <c r="A51" s="8"/>
      <c r="B51" s="10" t="s">
        <v>24</v>
      </c>
      <c r="C51" s="14"/>
      <c r="D51" s="14"/>
      <c r="E51" s="28">
        <f>SUM(E45:E50)</f>
        <v>0</v>
      </c>
      <c r="F51" s="14"/>
      <c r="G51" s="98"/>
      <c r="H51" s="99"/>
      <c r="I51" s="99"/>
      <c r="J51" s="100"/>
    </row>
    <row r="52" spans="1:10" ht="30" customHeight="1" thickBo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</row>
    <row r="53" spans="1:10" ht="36" customHeight="1" x14ac:dyDescent="0.3">
      <c r="B53" s="36" t="s">
        <v>57</v>
      </c>
      <c r="C53" s="38" t="s">
        <v>17</v>
      </c>
      <c r="D53" s="38" t="s">
        <v>18</v>
      </c>
      <c r="E53" s="38" t="s">
        <v>39</v>
      </c>
      <c r="F53" s="39" t="s">
        <v>40</v>
      </c>
      <c r="G53" s="1"/>
    </row>
    <row r="54" spans="1:10" ht="36" customHeight="1" thickBot="1" x14ac:dyDescent="0.35">
      <c r="B54" s="34" t="s">
        <v>58</v>
      </c>
      <c r="C54" s="28">
        <f>C20+D27+D34+D41+E51</f>
        <v>0</v>
      </c>
      <c r="D54" s="28">
        <f>E27+E34+E41</f>
        <v>0</v>
      </c>
      <c r="E54" s="28">
        <f>F27+F34+F41</f>
        <v>0</v>
      </c>
      <c r="F54" s="40">
        <f>G27+G34+G41</f>
        <v>0</v>
      </c>
      <c r="G54" s="1"/>
    </row>
    <row r="55" spans="1:10" ht="30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</row>
    <row r="56" spans="1:10" ht="48" customHeight="1" x14ac:dyDescent="0.3">
      <c r="B56" s="85" t="s">
        <v>62</v>
      </c>
      <c r="C56" s="85"/>
      <c r="D56" s="85"/>
      <c r="E56" s="85"/>
      <c r="F56" s="85"/>
      <c r="G56" s="85"/>
      <c r="H56" s="86"/>
      <c r="I56" s="86"/>
      <c r="J56" s="86"/>
    </row>
    <row r="57" spans="1:10" ht="48" customHeight="1" x14ac:dyDescent="0.3">
      <c r="B57" s="84" t="s">
        <v>25</v>
      </c>
      <c r="C57" s="84"/>
      <c r="D57" s="84"/>
      <c r="E57" s="84"/>
      <c r="F57" s="84"/>
      <c r="G57" s="84"/>
      <c r="H57" s="84"/>
      <c r="I57" s="84"/>
      <c r="J57" s="84"/>
    </row>
    <row r="58" spans="1:10" ht="48" customHeight="1" x14ac:dyDescent="0.3">
      <c r="B58" s="27" t="s">
        <v>61</v>
      </c>
      <c r="C58" s="26" t="s">
        <v>63</v>
      </c>
      <c r="D58" s="26" t="s">
        <v>67</v>
      </c>
      <c r="E58" s="26" t="s">
        <v>64</v>
      </c>
      <c r="F58" s="26" t="s">
        <v>66</v>
      </c>
      <c r="G58" s="26" t="s">
        <v>13</v>
      </c>
      <c r="H58" s="146" t="s">
        <v>53</v>
      </c>
      <c r="I58" s="146"/>
      <c r="J58" s="146"/>
    </row>
    <row r="59" spans="1:10" ht="48" customHeight="1" x14ac:dyDescent="0.3">
      <c r="A59" s="8"/>
      <c r="B59" s="41" t="s">
        <v>65</v>
      </c>
      <c r="C59" s="43">
        <v>0</v>
      </c>
      <c r="D59" s="42">
        <v>5</v>
      </c>
      <c r="E59" s="42">
        <v>20</v>
      </c>
      <c r="F59" s="16">
        <f>(C59*D59)*E59</f>
        <v>0</v>
      </c>
      <c r="G59" s="7"/>
      <c r="H59" s="96"/>
      <c r="I59" s="96"/>
      <c r="J59" s="96"/>
    </row>
    <row r="60" spans="1:10" ht="30" customHeight="1" thickBo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</row>
    <row r="61" spans="1:10" ht="36" customHeight="1" x14ac:dyDescent="0.3">
      <c r="B61" s="36" t="s">
        <v>68</v>
      </c>
      <c r="C61" s="38" t="s">
        <v>17</v>
      </c>
      <c r="D61" s="38" t="s">
        <v>18</v>
      </c>
      <c r="E61" s="38" t="s">
        <v>39</v>
      </c>
      <c r="F61" s="38" t="s">
        <v>40</v>
      </c>
      <c r="G61" s="39" t="s">
        <v>69</v>
      </c>
      <c r="I61" s="140" t="s">
        <v>70</v>
      </c>
      <c r="J61" s="141"/>
    </row>
    <row r="62" spans="1:10" ht="36" customHeight="1" thickBot="1" x14ac:dyDescent="0.4">
      <c r="B62" s="34" t="s">
        <v>58</v>
      </c>
      <c r="C62" s="28">
        <f>C54</f>
        <v>0</v>
      </c>
      <c r="D62" s="28">
        <f t="shared" ref="D62:F62" si="3">D54</f>
        <v>0</v>
      </c>
      <c r="E62" s="28">
        <f t="shared" si="3"/>
        <v>0</v>
      </c>
      <c r="F62" s="28">
        <f t="shared" si="3"/>
        <v>0</v>
      </c>
      <c r="G62" s="40">
        <f>F59</f>
        <v>0</v>
      </c>
      <c r="I62" s="142">
        <f>SUM(C62:G62)</f>
        <v>0</v>
      </c>
      <c r="J62" s="143"/>
    </row>
    <row r="63" spans="1:10" ht="30" customHeight="1" thickBo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</row>
    <row r="64" spans="1:10" ht="36" customHeight="1" x14ac:dyDescent="0.3">
      <c r="B64" s="45" t="s">
        <v>71</v>
      </c>
      <c r="C64" s="49"/>
      <c r="D64" s="8"/>
      <c r="E64" s="8"/>
      <c r="F64" s="8"/>
      <c r="G64" s="8"/>
      <c r="H64" s="8"/>
      <c r="I64" s="8"/>
      <c r="J64" s="8"/>
    </row>
    <row r="65" spans="2:10" ht="36" customHeight="1" x14ac:dyDescent="0.3">
      <c r="B65" s="46" t="s">
        <v>26</v>
      </c>
      <c r="C65" s="144"/>
      <c r="D65" s="144"/>
      <c r="E65" s="144"/>
      <c r="F65" s="144"/>
      <c r="G65" s="145"/>
      <c r="H65" s="8"/>
      <c r="I65" s="8"/>
      <c r="J65" s="8"/>
    </row>
    <row r="66" spans="2:10" ht="36" customHeight="1" x14ac:dyDescent="0.3">
      <c r="B66" s="46" t="s">
        <v>27</v>
      </c>
      <c r="C66" s="144"/>
      <c r="D66" s="144"/>
      <c r="E66" s="144"/>
      <c r="F66" s="144"/>
      <c r="G66" s="145"/>
      <c r="H66" s="8"/>
      <c r="I66" s="8"/>
      <c r="J66" s="8"/>
    </row>
    <row r="67" spans="2:10" ht="36" customHeight="1" x14ac:dyDescent="0.3">
      <c r="B67" s="47" t="s">
        <v>28</v>
      </c>
      <c r="C67" s="144"/>
      <c r="D67" s="144"/>
      <c r="E67" s="144"/>
      <c r="F67" s="144"/>
      <c r="G67" s="145"/>
      <c r="H67" s="8"/>
      <c r="I67" s="8"/>
      <c r="J67" s="8"/>
    </row>
    <row r="68" spans="2:10" ht="36" customHeight="1" x14ac:dyDescent="0.3">
      <c r="B68" s="46" t="s">
        <v>29</v>
      </c>
      <c r="C68" s="144"/>
      <c r="D68" s="144"/>
      <c r="E68" s="144"/>
      <c r="F68" s="144"/>
      <c r="G68" s="145"/>
      <c r="H68" s="8"/>
      <c r="I68" s="8"/>
      <c r="J68" s="8"/>
    </row>
    <row r="69" spans="2:10" ht="36" customHeight="1" x14ac:dyDescent="0.3">
      <c r="B69" s="46" t="s">
        <v>30</v>
      </c>
      <c r="C69" s="144"/>
      <c r="D69" s="144"/>
      <c r="E69" s="144"/>
      <c r="F69" s="144"/>
      <c r="G69" s="145"/>
      <c r="H69" s="8"/>
      <c r="I69" s="8"/>
      <c r="J69" s="8"/>
    </row>
    <row r="70" spans="2:10" ht="36" customHeight="1" x14ac:dyDescent="0.3">
      <c r="B70" s="46" t="s">
        <v>31</v>
      </c>
      <c r="C70" s="144"/>
      <c r="D70" s="144"/>
      <c r="E70" s="144"/>
      <c r="F70" s="144"/>
      <c r="G70" s="145"/>
      <c r="H70" s="8"/>
      <c r="I70" s="8"/>
      <c r="J70" s="8"/>
    </row>
    <row r="71" spans="2:10" ht="36" customHeight="1" thickBot="1" x14ac:dyDescent="0.35">
      <c r="B71" s="48" t="s">
        <v>32</v>
      </c>
      <c r="C71" s="147"/>
      <c r="D71" s="147"/>
      <c r="E71" s="147"/>
      <c r="F71" s="147"/>
      <c r="G71" s="148"/>
      <c r="H71" s="8"/>
      <c r="I71" s="8"/>
      <c r="J71" s="8"/>
    </row>
    <row r="72" spans="2:10" ht="36" customHeight="1" thickBot="1" x14ac:dyDescent="0.35">
      <c r="B72" s="44" t="s">
        <v>33</v>
      </c>
      <c r="C72" s="149"/>
      <c r="D72" s="149"/>
      <c r="E72" s="149"/>
      <c r="F72" s="149"/>
      <c r="G72" s="150"/>
      <c r="H72" s="8"/>
      <c r="I72" s="8"/>
      <c r="J72" s="8"/>
    </row>
    <row r="73" spans="2:10" ht="36" customHeight="1" x14ac:dyDescent="0.3"/>
  </sheetData>
  <mergeCells count="58">
    <mergeCell ref="C69:G69"/>
    <mergeCell ref="C70:G70"/>
    <mergeCell ref="C71:G71"/>
    <mergeCell ref="C72:G72"/>
    <mergeCell ref="C66:G66"/>
    <mergeCell ref="C67:G67"/>
    <mergeCell ref="C68:G68"/>
    <mergeCell ref="G51:J51"/>
    <mergeCell ref="I61:J61"/>
    <mergeCell ref="I62:J62"/>
    <mergeCell ref="C65:G65"/>
    <mergeCell ref="H58:J58"/>
    <mergeCell ref="H59:J59"/>
    <mergeCell ref="I26:L26"/>
    <mergeCell ref="I27:L27"/>
    <mergeCell ref="I34:L34"/>
    <mergeCell ref="B29:L29"/>
    <mergeCell ref="I30:L30"/>
    <mergeCell ref="I31:L31"/>
    <mergeCell ref="I32:L32"/>
    <mergeCell ref="I33:L33"/>
    <mergeCell ref="E19:H19"/>
    <mergeCell ref="I23:L23"/>
    <mergeCell ref="B22:L22"/>
    <mergeCell ref="I24:L24"/>
    <mergeCell ref="I25:L25"/>
    <mergeCell ref="E20:H20"/>
    <mergeCell ref="H12:J12"/>
    <mergeCell ref="B2:J2"/>
    <mergeCell ref="B3:J3"/>
    <mergeCell ref="B4:J5"/>
    <mergeCell ref="B7:J7"/>
    <mergeCell ref="B8:J8"/>
    <mergeCell ref="B10:J10"/>
    <mergeCell ref="H11:J11"/>
    <mergeCell ref="B14:H14"/>
    <mergeCell ref="C11:G11"/>
    <mergeCell ref="C12:G12"/>
    <mergeCell ref="E15:H15"/>
    <mergeCell ref="E16:H16"/>
    <mergeCell ref="E17:H17"/>
    <mergeCell ref="E18:H18"/>
    <mergeCell ref="B57:J57"/>
    <mergeCell ref="B56:J56"/>
    <mergeCell ref="B43:J43"/>
    <mergeCell ref="B36:L36"/>
    <mergeCell ref="I37:L37"/>
    <mergeCell ref="I38:L38"/>
    <mergeCell ref="I39:L39"/>
    <mergeCell ref="I40:L40"/>
    <mergeCell ref="I41:L41"/>
    <mergeCell ref="G44:J44"/>
    <mergeCell ref="G45:J45"/>
    <mergeCell ref="G46:J46"/>
    <mergeCell ref="G47:J47"/>
    <mergeCell ref="G48:J48"/>
    <mergeCell ref="G49:J49"/>
    <mergeCell ref="G50:J50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73B74A4F1C649A1C6B48530742686" ma:contentTypeVersion="16" ma:contentTypeDescription="Create a new document." ma:contentTypeScope="" ma:versionID="176274f8bfa914d1852c5a560012ea16">
  <xsd:schema xmlns:xsd="http://www.w3.org/2001/XMLSchema" xmlns:xs="http://www.w3.org/2001/XMLSchema" xmlns:p="http://schemas.microsoft.com/office/2006/metadata/properties" xmlns:ns2="5f7dfa74-5a2c-4f56-9d07-0cf4bbfa8d12" xmlns:ns3="6f951b0b-0839-454e-a5ea-d64b510892db" targetNamespace="http://schemas.microsoft.com/office/2006/metadata/properties" ma:root="true" ma:fieldsID="861aa4cdd00ebacd5958a472d35c1a3c" ns2:_="" ns3:_="">
    <xsd:import namespace="5f7dfa74-5a2c-4f56-9d07-0cf4bbfa8d12"/>
    <xsd:import namespace="6f951b0b-0839-454e-a5ea-d64b51089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dfa74-5a2c-4f56-9d07-0cf4bbfa8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b168bf0-f213-4887-af2e-cac682fa24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51b0b-0839-454e-a5ea-d64b510892d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286076f-2d5a-48aa-a9e0-d120c5246cab}" ma:internalName="TaxCatchAll" ma:showField="CatchAllData" ma:web="6f951b0b-0839-454e-a5ea-d64b51089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951b0b-0839-454e-a5ea-d64b510892db" xsi:nil="true"/>
    <lcf76f155ced4ddcb4097134ff3c332f xmlns="5f7dfa74-5a2c-4f56-9d07-0cf4bbfa8d12">
      <Terms xmlns="http://schemas.microsoft.com/office/infopath/2007/PartnerControls"/>
    </lcf76f155ced4ddcb4097134ff3c332f>
    <SharedWithUsers xmlns="6f951b0b-0839-454e-a5ea-d64b510892d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14105DD-643F-476C-8D85-E387768D7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7dfa74-5a2c-4f56-9d07-0cf4bbfa8d12"/>
    <ds:schemaRef ds:uri="6f951b0b-0839-454e-a5ea-d64b51089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F5D5F5-6FE3-44E3-B005-42B1D6AA43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C0945-25CB-43CE-BFAA-EAF8EEC0F5DA}">
  <ds:schemaRefs>
    <ds:schemaRef ds:uri="http://www.w3.org/XML/1998/namespace"/>
    <ds:schemaRef ds:uri="http://schemas.openxmlformats.org/package/2006/metadata/core-properties"/>
    <ds:schemaRef ds:uri="6f951b0b-0839-454e-a5ea-d64b510892db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5f7dfa74-5a2c-4f56-9d07-0cf4bbfa8d12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66317cb-e948-4e5f-8cec-dabc8e2fd5da}" enabled="0" method="" siteId="{766317cb-e948-4e5f-8cec-dabc8e2fd5d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Instructions</vt:lpstr>
      <vt:lpstr>Pricing Schedule</vt:lpstr>
      <vt:lpstr>Instructions!Print_Area</vt:lpstr>
      <vt:lpstr>'Pricing Schedule'!Print_Area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Webber</dc:creator>
  <cp:keywords/>
  <dc:description/>
  <cp:lastModifiedBy>Elizabeth Darcy</cp:lastModifiedBy>
  <cp:revision/>
  <dcterms:created xsi:type="dcterms:W3CDTF">2015-02-03T09:48:21Z</dcterms:created>
  <dcterms:modified xsi:type="dcterms:W3CDTF">2026-03-03T14:53:56Z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0x010100A7673B74A4F1C649A1C6B48530742686</vt:lpwstr>
  </property>
  <property fmtid="{D5CDD505-2E9C-101B-9397-08002B2CF9AE}" pid="3" name="MediaServiceImageTags">
    <vt:lpwstr/>
  </property>
  <property fmtid="{D5CDD505-2E9C-101B-9397-08002B2CF9AE}" pid="4" name="Order">
    <vt:r8>30207300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